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filterPrivacy="1" defaultThemeVersion="124226"/>
  <bookViews>
    <workbookView xWindow="240" yWindow="165" windowWidth="14805" windowHeight="7950" firstSheet="1" activeTab="1"/>
  </bookViews>
  <sheets>
    <sheet name="Sheet1" sheetId="1" state="hidden" r:id="rId1"/>
    <sheet name="Sheet 1 " sheetId="19" r:id="rId2"/>
    <sheet name="Sheet2" sheetId="14" state="hidden" r:id="rId3"/>
  </sheets>
  <definedNames>
    <definedName name="_xlnm._FilterDatabase" localSheetId="1" hidden="1">'Sheet 1 '!$A$4:$L$12</definedName>
    <definedName name="BREAKDOWN">Sheet1!$A$3:$A$13</definedName>
    <definedName name="reasons">Sheet1!$A$3:$A$13</definedName>
  </definedNames>
  <calcPr calcId="144525"/>
</workbook>
</file>

<file path=xl/calcChain.xml><?xml version="1.0" encoding="utf-8"?>
<calcChain xmlns="http://schemas.openxmlformats.org/spreadsheetml/2006/main">
  <c r="G4" i="14" l="1"/>
  <c r="G5" i="14"/>
  <c r="G6" i="14"/>
  <c r="G7" i="14"/>
  <c r="G8" i="14"/>
  <c r="G9" i="14"/>
  <c r="G10" i="14"/>
  <c r="G11" i="14"/>
  <c r="G12" i="14"/>
  <c r="G13" i="14"/>
  <c r="G14" i="14"/>
  <c r="G15" i="14"/>
  <c r="G16" i="14"/>
  <c r="G17" i="14"/>
  <c r="G18" i="14"/>
  <c r="G19" i="14"/>
  <c r="G20" i="14"/>
  <c r="G21" i="14"/>
  <c r="G22" i="14"/>
  <c r="G23" i="14"/>
  <c r="G24" i="14"/>
  <c r="G25" i="14"/>
  <c r="G26" i="14"/>
  <c r="G27" i="14"/>
  <c r="G28" i="14"/>
  <c r="G29" i="14"/>
  <c r="G30" i="14"/>
  <c r="G31" i="14"/>
  <c r="G3" i="14"/>
</calcChain>
</file>

<file path=xl/sharedStrings.xml><?xml version="1.0" encoding="utf-8"?>
<sst xmlns="http://schemas.openxmlformats.org/spreadsheetml/2006/main" count="100" uniqueCount="73">
  <si>
    <t>Sr. No.</t>
  </si>
  <si>
    <t>Date</t>
  </si>
  <si>
    <t>Division</t>
  </si>
  <si>
    <t>Duration</t>
  </si>
  <si>
    <t>Reason for Outage</t>
  </si>
  <si>
    <t>Action</t>
  </si>
  <si>
    <t>No. of consumer affected</t>
  </si>
  <si>
    <t>Remarks</t>
  </si>
  <si>
    <t>Main Reason</t>
  </si>
  <si>
    <t>Details</t>
  </si>
  <si>
    <t>Main Area affected</t>
  </si>
  <si>
    <t>DAMAGE BY OTHER AGENCIES</t>
  </si>
  <si>
    <t>DISTRIBUTION TR.</t>
  </si>
  <si>
    <t>FORCE MAJEURE  (RAIN/WATER LOGGING/STORM, ETC.)</t>
  </si>
  <si>
    <t>HT SYSTEM FAULT</t>
  </si>
  <si>
    <t>HVDS CABLE &amp; OTHER SYSTEM</t>
  </si>
  <si>
    <t>HVDS TRANSFORMER</t>
  </si>
  <si>
    <t>LT FEEDER</t>
  </si>
  <si>
    <t>PLANNED SHUTDOWN</t>
  </si>
  <si>
    <t>SHEDDING TO REDUCE OVERDRAWAL</t>
  </si>
  <si>
    <t>TRANSMISSION SYSTEM DTL/PGCIL</t>
  </si>
  <si>
    <t>LT SYSTEM FEEDER PILLAR, TERMINATION, ETC.</t>
  </si>
  <si>
    <t>Start Time</t>
  </si>
  <si>
    <t>End Time</t>
  </si>
  <si>
    <t>Restored/Repaired</t>
  </si>
  <si>
    <t>01:13</t>
  </si>
  <si>
    <t>01:22</t>
  </si>
  <si>
    <t>01:26</t>
  </si>
  <si>
    <t>01:10</t>
  </si>
  <si>
    <t>01:01</t>
  </si>
  <si>
    <t>01:08</t>
  </si>
  <si>
    <t>02:24</t>
  </si>
  <si>
    <t>01:05</t>
  </si>
  <si>
    <t>05:36</t>
  </si>
  <si>
    <t>04:20</t>
  </si>
  <si>
    <t>06:16</t>
  </si>
  <si>
    <t>01:43</t>
  </si>
  <si>
    <t>01:03</t>
  </si>
  <si>
    <t>02:29</t>
  </si>
  <si>
    <t>03:27</t>
  </si>
  <si>
    <t>03:45</t>
  </si>
  <si>
    <t>DISCOM : ___TATA Power-DDL_________</t>
  </si>
  <si>
    <t>Interruption due to fault</t>
  </si>
  <si>
    <t>Bawana</t>
  </si>
  <si>
    <t>Planned outage</t>
  </si>
  <si>
    <t>General Maintenance</t>
  </si>
  <si>
    <t>Mangol Puri</t>
  </si>
  <si>
    <t xml:space="preserve">HT Jumper Burnt                                                                                                                                                                                                                                                </t>
  </si>
  <si>
    <t>Hvds Network Maintenance</t>
  </si>
  <si>
    <t>HT ABC Faulty</t>
  </si>
  <si>
    <t>Feeder Switched Off due To Fire Message</t>
  </si>
  <si>
    <t>Force majeure due to fire</t>
  </si>
  <si>
    <t>OUTAGE REPORT  FOR :___21-03-2018___________</t>
  </si>
  <si>
    <t>Narela</t>
  </si>
  <si>
    <t>02:20</t>
  </si>
  <si>
    <t>01:09</t>
  </si>
  <si>
    <t>03:00</t>
  </si>
  <si>
    <t>Rohini</t>
  </si>
  <si>
    <t>03:59</t>
  </si>
  <si>
    <t>06:02</t>
  </si>
  <si>
    <t>06:39</t>
  </si>
  <si>
    <t>04:49</t>
  </si>
  <si>
    <t>Parts of : DSIDC Bawana</t>
  </si>
  <si>
    <t>DD Unit Flashed</t>
  </si>
  <si>
    <t>Parts of :Nangali Poona</t>
  </si>
  <si>
    <t>Parts of : Harevali Village</t>
  </si>
  <si>
    <t>Parts of : Lampur Village</t>
  </si>
  <si>
    <t>Parts of : Sec 2 Rohini</t>
  </si>
  <si>
    <t>New GO Switch Installation and Tree Trimming</t>
  </si>
  <si>
    <t>Parts of : Sultanpur Mazra</t>
  </si>
  <si>
    <t>For Attending Hot Spot and Tree Trimming</t>
  </si>
  <si>
    <t>Parts of : Jain Nagar</t>
  </si>
  <si>
    <t>Parts of : Budh Vihar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</si>
</sst>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dd\-mmm\-yy"/>
    <numFmt numFmtId="165" formatCode="hh\:mm"/>
    <numFmt numFmtId="166" formatCode="[$-14009]hh:mm:ss;@"/>
  </numFmts>
  <fonts count="8" x14ac:knownFonts="1">
    <font>
      <sz val="11"/>
      <color theme="1"/>
      <name val="Calibri"/>
      <family val="2"/>
      <scheme val="minor"/>
    </font>
    <font>
      <sz val="8"/>
      <name val="Arial"/>
      <family val="2"/>
    </font>
    <font>
      <sz val="8"/>
      <color theme="1"/>
      <name val="Arial"/>
      <family val="2"/>
    </font>
    <font>
      <b/>
      <sz val="8"/>
      <color theme="1"/>
      <name val="Arial"/>
      <family val="2"/>
    </font>
    <font>
      <b/>
      <sz val="16"/>
      <color theme="1"/>
      <name val="Arial"/>
      <family val="2"/>
    </font>
    <font>
      <sz val="11"/>
      <color theme="1"/>
      <name val="Arial"/>
      <family val="2"/>
    </font>
    <font>
      <sz val="8"/>
      <color indexed="8"/>
      <name val="Arial"/>
      <family val="2"/>
    </font>
    <font>
      <sz val="10"/>
      <name val="Arial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9"/>
      </patternFill>
    </fill>
    <fill>
      <patternFill patternType="solid">
        <fgColor theme="0"/>
        <bgColor indexed="9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2">
    <xf numFmtId="0" fontId="0" fillId="0" borderId="0"/>
    <xf numFmtId="0" fontId="7" fillId="0" borderId="0"/>
  </cellStyleXfs>
  <cellXfs count="26">
    <xf numFmtId="0" fontId="0" fillId="0" borderId="0" xfId="0"/>
    <xf numFmtId="0" fontId="0" fillId="0" borderId="1" xfId="0" applyBorder="1" applyAlignment="1">
      <alignment horizontal="left"/>
    </xf>
    <xf numFmtId="0" fontId="5" fillId="0" borderId="0" xfId="0" applyFont="1"/>
    <xf numFmtId="0" fontId="5" fillId="0" borderId="0" xfId="0" applyFont="1" applyFill="1"/>
    <xf numFmtId="0" fontId="2" fillId="0" borderId="0" xfId="0" applyFont="1"/>
    <xf numFmtId="166" fontId="0" fillId="0" borderId="0" xfId="0" applyNumberFormat="1"/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49" fontId="1" fillId="0" borderId="1" xfId="0" applyNumberFormat="1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164" fontId="6" fillId="3" borderId="5" xfId="1" applyNumberFormat="1" applyFont="1" applyFill="1" applyBorder="1" applyAlignment="1">
      <alignment horizontal="center" vertical="center" wrapText="1"/>
    </xf>
    <xf numFmtId="49" fontId="6" fillId="3" borderId="5" xfId="1" applyNumberFormat="1" applyFont="1" applyFill="1" applyBorder="1" applyAlignment="1">
      <alignment horizontal="center" vertical="center" wrapText="1"/>
    </xf>
    <xf numFmtId="165" fontId="6" fillId="3" borderId="5" xfId="1" applyNumberFormat="1" applyFont="1" applyFill="1" applyBorder="1" applyAlignment="1">
      <alignment horizontal="center" vertical="center" wrapText="1"/>
    </xf>
    <xf numFmtId="0" fontId="6" fillId="3" borderId="5" xfId="1" applyFont="1" applyFill="1" applyBorder="1" applyAlignment="1">
      <alignment horizontal="center" vertical="center" wrapText="1"/>
    </xf>
    <xf numFmtId="49" fontId="6" fillId="3" borderId="5" xfId="1" applyNumberFormat="1" applyFont="1" applyFill="1" applyBorder="1" applyAlignment="1">
      <alignment horizontal="center" vertical="center" wrapText="1"/>
    </xf>
    <xf numFmtId="49" fontId="1" fillId="4" borderId="5" xfId="1" applyNumberFormat="1" applyFont="1" applyFill="1" applyBorder="1" applyAlignment="1">
      <alignment horizontal="center" vertical="center" wrapText="1"/>
    </xf>
    <xf numFmtId="49" fontId="1" fillId="0" borderId="5" xfId="1" applyNumberFormat="1" applyFont="1" applyFill="1" applyBorder="1" applyAlignment="1">
      <alignment horizontal="center" vertical="center" wrapText="1"/>
    </xf>
    <xf numFmtId="49" fontId="1" fillId="0" borderId="1" xfId="1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11" Type="http://schemas.openxmlformats.org/officeDocument/2006/relationships/customXml" Target="../customXml/item4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A13"/>
  <sheetViews>
    <sheetView workbookViewId="0">
      <selection activeCell="B18" sqref="B18"/>
    </sheetView>
  </sheetViews>
  <sheetFormatPr defaultRowHeight="15" x14ac:dyDescent="0.25"/>
  <cols>
    <col min="1" max="15" width="56.28515625" customWidth="1"/>
  </cols>
  <sheetData>
    <row r="3" spans="1:1" x14ac:dyDescent="0.25">
      <c r="A3" s="1" t="s">
        <v>11</v>
      </c>
    </row>
    <row r="4" spans="1:1" x14ac:dyDescent="0.25">
      <c r="A4" s="1" t="s">
        <v>12</v>
      </c>
    </row>
    <row r="5" spans="1:1" x14ac:dyDescent="0.25">
      <c r="A5" s="1" t="s">
        <v>13</v>
      </c>
    </row>
    <row r="6" spans="1:1" x14ac:dyDescent="0.25">
      <c r="A6" s="1" t="s">
        <v>14</v>
      </c>
    </row>
    <row r="7" spans="1:1" x14ac:dyDescent="0.25">
      <c r="A7" s="1" t="s">
        <v>15</v>
      </c>
    </row>
    <row r="8" spans="1:1" x14ac:dyDescent="0.25">
      <c r="A8" s="1" t="s">
        <v>16</v>
      </c>
    </row>
    <row r="9" spans="1:1" x14ac:dyDescent="0.25">
      <c r="A9" s="1" t="s">
        <v>21</v>
      </c>
    </row>
    <row r="10" spans="1:1" x14ac:dyDescent="0.25">
      <c r="A10" s="1" t="s">
        <v>17</v>
      </c>
    </row>
    <row r="11" spans="1:1" x14ac:dyDescent="0.25">
      <c r="A11" s="1" t="s">
        <v>18</v>
      </c>
    </row>
    <row r="12" spans="1:1" x14ac:dyDescent="0.25">
      <c r="A12" s="1" t="s">
        <v>19</v>
      </c>
    </row>
    <row r="13" spans="1:1" x14ac:dyDescent="0.25">
      <c r="A13" s="1" t="s">
        <v>20</v>
      </c>
    </row>
  </sheetData>
  <sortState ref="A3:A13">
    <sortCondition ref="A3"/>
  </sortState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2"/>
  <sheetViews>
    <sheetView tabSelected="1" zoomScaleNormal="100" workbookViewId="0">
      <selection activeCell="I7" sqref="I7"/>
    </sheetView>
  </sheetViews>
  <sheetFormatPr defaultRowHeight="21" customHeight="1" x14ac:dyDescent="0.2"/>
  <cols>
    <col min="1" max="1" width="5.7109375" style="2" customWidth="1"/>
    <col min="2" max="2" width="10.7109375" style="2" customWidth="1"/>
    <col min="3" max="3" width="14.28515625" style="2" customWidth="1"/>
    <col min="4" max="4" width="8.7109375" style="2" customWidth="1"/>
    <col min="5" max="5" width="8" style="2" customWidth="1"/>
    <col min="6" max="6" width="10.85546875" style="2" customWidth="1"/>
    <col min="7" max="7" width="21.85546875" style="2" customWidth="1"/>
    <col min="8" max="8" width="27.7109375" style="2" customWidth="1"/>
    <col min="9" max="9" width="15.5703125" style="2" customWidth="1"/>
    <col min="10" max="10" width="22.42578125" style="3" customWidth="1"/>
    <col min="11" max="11" width="11.85546875" style="2" customWidth="1"/>
    <col min="12" max="12" width="18.28515625" style="2" customWidth="1"/>
    <col min="13" max="16384" width="9.140625" style="2"/>
  </cols>
  <sheetData>
    <row r="1" spans="1:12" ht="24" customHeight="1" x14ac:dyDescent="0.3">
      <c r="A1" s="22" t="s">
        <v>41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</row>
    <row r="2" spans="1:12" ht="29.25" customHeight="1" x14ac:dyDescent="0.2">
      <c r="A2" s="23" t="s">
        <v>52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</row>
    <row r="3" spans="1:12" s="4" customFormat="1" ht="25.5" customHeight="1" x14ac:dyDescent="0.2">
      <c r="A3" s="20" t="s">
        <v>0</v>
      </c>
      <c r="B3" s="20" t="s">
        <v>1</v>
      </c>
      <c r="C3" s="20" t="s">
        <v>2</v>
      </c>
      <c r="D3" s="20" t="s">
        <v>22</v>
      </c>
      <c r="E3" s="20" t="s">
        <v>23</v>
      </c>
      <c r="F3" s="20" t="s">
        <v>3</v>
      </c>
      <c r="G3" s="24" t="s">
        <v>4</v>
      </c>
      <c r="H3" s="25"/>
      <c r="I3" s="20" t="s">
        <v>5</v>
      </c>
      <c r="J3" s="18" t="s">
        <v>10</v>
      </c>
      <c r="K3" s="20" t="s">
        <v>6</v>
      </c>
      <c r="L3" s="20" t="s">
        <v>7</v>
      </c>
    </row>
    <row r="4" spans="1:12" s="4" customFormat="1" ht="29.25" customHeight="1" x14ac:dyDescent="0.2">
      <c r="A4" s="21"/>
      <c r="B4" s="21"/>
      <c r="C4" s="21"/>
      <c r="D4" s="21"/>
      <c r="E4" s="21"/>
      <c r="F4" s="21"/>
      <c r="G4" s="9" t="s">
        <v>8</v>
      </c>
      <c r="H4" s="9" t="s">
        <v>9</v>
      </c>
      <c r="I4" s="21"/>
      <c r="J4" s="19"/>
      <c r="K4" s="21"/>
      <c r="L4" s="21"/>
    </row>
    <row r="5" spans="1:12" s="4" customFormat="1" ht="30" customHeight="1" x14ac:dyDescent="0.2">
      <c r="A5" s="7">
        <v>1</v>
      </c>
      <c r="B5" s="10">
        <v>43180.595833333333</v>
      </c>
      <c r="C5" s="11" t="s">
        <v>43</v>
      </c>
      <c r="D5" s="12">
        <v>43180.595833333333</v>
      </c>
      <c r="E5" s="12">
        <v>43180.652777777781</v>
      </c>
      <c r="F5" s="11" t="s">
        <v>26</v>
      </c>
      <c r="G5" s="6" t="s">
        <v>14</v>
      </c>
      <c r="H5" s="15" t="s">
        <v>47</v>
      </c>
      <c r="I5" s="14" t="s">
        <v>24</v>
      </c>
      <c r="J5" s="16" t="s">
        <v>62</v>
      </c>
      <c r="K5" s="13">
        <v>325</v>
      </c>
      <c r="L5" s="8" t="s">
        <v>42</v>
      </c>
    </row>
    <row r="6" spans="1:12" ht="30" customHeight="1" x14ac:dyDescent="0.2">
      <c r="A6" s="7">
        <v>2</v>
      </c>
      <c r="B6" s="10">
        <v>43180.729166666672</v>
      </c>
      <c r="C6" s="11" t="s">
        <v>53</v>
      </c>
      <c r="D6" s="12">
        <v>43180.729166666672</v>
      </c>
      <c r="E6" s="12">
        <v>43180.826388888891</v>
      </c>
      <c r="F6" s="11" t="s">
        <v>54</v>
      </c>
      <c r="G6" s="6" t="s">
        <v>12</v>
      </c>
      <c r="H6" s="13" t="s">
        <v>63</v>
      </c>
      <c r="I6" s="14" t="s">
        <v>24</v>
      </c>
      <c r="J6" s="14" t="s">
        <v>64</v>
      </c>
      <c r="K6" s="13">
        <v>300</v>
      </c>
      <c r="L6" s="8" t="s">
        <v>42</v>
      </c>
    </row>
    <row r="7" spans="1:12" ht="30" customHeight="1" x14ac:dyDescent="0.2">
      <c r="A7" s="7">
        <v>3</v>
      </c>
      <c r="B7" s="10">
        <v>43180.754166666666</v>
      </c>
      <c r="C7" s="11" t="s">
        <v>43</v>
      </c>
      <c r="D7" s="12">
        <v>43180.754166666666</v>
      </c>
      <c r="E7" s="12">
        <v>43180.802083333328</v>
      </c>
      <c r="F7" s="11" t="s">
        <v>55</v>
      </c>
      <c r="G7" s="6" t="s">
        <v>15</v>
      </c>
      <c r="H7" s="14" t="s">
        <v>49</v>
      </c>
      <c r="I7" s="14" t="s">
        <v>24</v>
      </c>
      <c r="J7" s="14" t="s">
        <v>65</v>
      </c>
      <c r="K7" s="13">
        <v>389</v>
      </c>
      <c r="L7" s="8" t="s">
        <v>42</v>
      </c>
    </row>
    <row r="8" spans="1:12" ht="33.75" x14ac:dyDescent="0.2">
      <c r="A8" s="7">
        <v>4</v>
      </c>
      <c r="B8" s="10">
        <v>43180.548611111109</v>
      </c>
      <c r="C8" s="11" t="s">
        <v>53</v>
      </c>
      <c r="D8" s="12">
        <v>43180.548611111109</v>
      </c>
      <c r="E8" s="12">
        <v>43180.673611111109</v>
      </c>
      <c r="F8" s="11" t="s">
        <v>56</v>
      </c>
      <c r="G8" s="6" t="s">
        <v>13</v>
      </c>
      <c r="H8" s="14" t="s">
        <v>50</v>
      </c>
      <c r="I8" s="14" t="s">
        <v>24</v>
      </c>
      <c r="J8" s="14" t="s">
        <v>66</v>
      </c>
      <c r="K8" s="13">
        <v>377</v>
      </c>
      <c r="L8" s="8" t="s">
        <v>51</v>
      </c>
    </row>
    <row r="9" spans="1:12" ht="30" customHeight="1" x14ac:dyDescent="0.2">
      <c r="A9" s="7">
        <v>5</v>
      </c>
      <c r="B9" s="10">
        <v>43180.423344907409</v>
      </c>
      <c r="C9" s="11" t="s">
        <v>57</v>
      </c>
      <c r="D9" s="12">
        <v>43180.423344907409</v>
      </c>
      <c r="E9" s="12">
        <v>43180.589247685188</v>
      </c>
      <c r="F9" s="11" t="s">
        <v>58</v>
      </c>
      <c r="G9" s="6" t="s">
        <v>18</v>
      </c>
      <c r="H9" s="15" t="s">
        <v>48</v>
      </c>
      <c r="I9" s="14" t="s">
        <v>24</v>
      </c>
      <c r="J9" s="16" t="s">
        <v>67</v>
      </c>
      <c r="K9" s="13">
        <v>365</v>
      </c>
      <c r="L9" s="8" t="s">
        <v>44</v>
      </c>
    </row>
    <row r="10" spans="1:12" ht="30" customHeight="1" x14ac:dyDescent="0.2">
      <c r="A10" s="7">
        <v>6</v>
      </c>
      <c r="B10" s="10">
        <v>43180.441805555558</v>
      </c>
      <c r="C10" s="11" t="s">
        <v>46</v>
      </c>
      <c r="D10" s="12">
        <v>43180.441805555558</v>
      </c>
      <c r="E10" s="12">
        <v>43180.693657407406</v>
      </c>
      <c r="F10" s="11" t="s">
        <v>59</v>
      </c>
      <c r="G10" s="6" t="s">
        <v>18</v>
      </c>
      <c r="H10" s="17" t="s">
        <v>68</v>
      </c>
      <c r="I10" s="14" t="s">
        <v>24</v>
      </c>
      <c r="J10" s="14" t="s">
        <v>69</v>
      </c>
      <c r="K10" s="13">
        <v>302</v>
      </c>
      <c r="L10" s="8" t="s">
        <v>44</v>
      </c>
    </row>
    <row r="11" spans="1:12" ht="37.5" customHeight="1" x14ac:dyDescent="0.2">
      <c r="A11" s="7">
        <v>7</v>
      </c>
      <c r="B11" s="10">
        <v>43180.431030092594</v>
      </c>
      <c r="C11" s="11" t="s">
        <v>43</v>
      </c>
      <c r="D11" s="12">
        <v>43180.431030092594</v>
      </c>
      <c r="E11" s="12">
        <v>43180.707754629635</v>
      </c>
      <c r="F11" s="11" t="s">
        <v>60</v>
      </c>
      <c r="G11" s="6" t="s">
        <v>18</v>
      </c>
      <c r="H11" s="14" t="s">
        <v>70</v>
      </c>
      <c r="I11" s="14" t="s">
        <v>24</v>
      </c>
      <c r="J11" s="14" t="s">
        <v>71</v>
      </c>
      <c r="K11" s="13">
        <v>500</v>
      </c>
      <c r="L11" s="8" t="s">
        <v>44</v>
      </c>
    </row>
    <row r="12" spans="1:12" ht="30" customHeight="1" x14ac:dyDescent="0.2">
      <c r="A12" s="7">
        <v>8</v>
      </c>
      <c r="B12" s="10">
        <v>43180.449652777781</v>
      </c>
      <c r="C12" s="11" t="s">
        <v>46</v>
      </c>
      <c r="D12" s="12">
        <v>43180.449652777781</v>
      </c>
      <c r="E12" s="12">
        <v>43180.650138888886</v>
      </c>
      <c r="F12" s="11" t="s">
        <v>61</v>
      </c>
      <c r="G12" s="6" t="s">
        <v>18</v>
      </c>
      <c r="H12" s="16" t="s">
        <v>45</v>
      </c>
      <c r="I12" s="14" t="s">
        <v>24</v>
      </c>
      <c r="J12" s="14" t="s">
        <v>72</v>
      </c>
      <c r="K12" s="13">
        <v>1000</v>
      </c>
      <c r="L12" s="8" t="s">
        <v>44</v>
      </c>
    </row>
  </sheetData>
  <mergeCells count="13">
    <mergeCell ref="J3:J4"/>
    <mergeCell ref="K3:K4"/>
    <mergeCell ref="L3:L4"/>
    <mergeCell ref="A1:L1"/>
    <mergeCell ref="A2:L2"/>
    <mergeCell ref="A3:A4"/>
    <mergeCell ref="B3:B4"/>
    <mergeCell ref="C3:C4"/>
    <mergeCell ref="D3:D4"/>
    <mergeCell ref="E3:E4"/>
    <mergeCell ref="F3:F4"/>
    <mergeCell ref="G3:H3"/>
    <mergeCell ref="I3:I4"/>
  </mergeCells>
  <dataValidations count="1">
    <dataValidation type="list" allowBlank="1" showInputMessage="1" showErrorMessage="1" sqref="G511 G5:G12">
      <formula1>reasons</formula1>
    </dataValidation>
  </dataValidations>
  <pageMargins left="0.47244094488188981" right="0.31496062992125984" top="0.35433070866141736" bottom="0.35433070866141736" header="0.31496062992125984" footer="0.31496062992125984"/>
  <pageSetup paperSize="9" scale="7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D3:G31"/>
  <sheetViews>
    <sheetView topLeftCell="A11" workbookViewId="0">
      <selection activeCell="D4" sqref="D4"/>
    </sheetView>
  </sheetViews>
  <sheetFormatPr defaultRowHeight="15" x14ac:dyDescent="0.25"/>
  <sheetData>
    <row r="3" spans="4:7" x14ac:dyDescent="0.25">
      <c r="D3" s="5">
        <v>42976.256944444445</v>
      </c>
      <c r="E3" s="5">
        <v>42976.305555555555</v>
      </c>
      <c r="F3" s="5" t="s">
        <v>28</v>
      </c>
      <c r="G3" s="5">
        <f>E3-D3</f>
        <v>4.8611111109494232E-2</v>
      </c>
    </row>
    <row r="4" spans="4:7" x14ac:dyDescent="0.25">
      <c r="D4" s="5">
        <v>42976.238888888889</v>
      </c>
      <c r="E4" s="5">
        <v>42976.28125</v>
      </c>
      <c r="F4" s="5" t="s">
        <v>29</v>
      </c>
      <c r="G4" s="5">
        <f t="shared" ref="G4:G31" si="0">E4-D4</f>
        <v>4.2361111110949423E-2</v>
      </c>
    </row>
    <row r="5" spans="4:7" x14ac:dyDescent="0.25">
      <c r="D5" s="5">
        <v>42976.240972222222</v>
      </c>
      <c r="E5" s="5">
        <v>42976.288194444445</v>
      </c>
      <c r="F5" s="5" t="s">
        <v>30</v>
      </c>
      <c r="G5" s="5">
        <f t="shared" si="0"/>
        <v>4.7222222223354038E-2</v>
      </c>
    </row>
    <row r="6" spans="4:7" x14ac:dyDescent="0.25">
      <c r="D6" s="5">
        <v>42976.283333333333</v>
      </c>
      <c r="E6" s="5">
        <v>42976.340277777781</v>
      </c>
      <c r="F6" s="5" t="s">
        <v>26</v>
      </c>
      <c r="G6" s="5">
        <f t="shared" si="0"/>
        <v>5.6944444448163267E-2</v>
      </c>
    </row>
    <row r="7" spans="4:7" x14ac:dyDescent="0.25">
      <c r="D7" s="5">
        <v>42976.34375</v>
      </c>
      <c r="E7" s="5">
        <v>42976.40347222222</v>
      </c>
      <c r="F7" s="5" t="s">
        <v>27</v>
      </c>
      <c r="G7" s="5">
        <f t="shared" si="0"/>
        <v>5.9722222220443655E-2</v>
      </c>
    </row>
    <row r="8" spans="4:7" x14ac:dyDescent="0.25">
      <c r="D8" s="5">
        <v>42976.489583333328</v>
      </c>
      <c r="E8" s="5">
        <v>42976.589583333334</v>
      </c>
      <c r="F8" s="5" t="s">
        <v>31</v>
      </c>
      <c r="G8" s="5">
        <f t="shared" si="0"/>
        <v>0.10000000000582077</v>
      </c>
    </row>
    <row r="9" spans="4:7" x14ac:dyDescent="0.25">
      <c r="D9" s="5">
        <v>42976.753472222219</v>
      </c>
      <c r="E9" s="5">
        <v>42976.798611111109</v>
      </c>
      <c r="F9" s="5" t="s">
        <v>32</v>
      </c>
      <c r="G9" s="5">
        <f t="shared" si="0"/>
        <v>4.5138888890505768E-2</v>
      </c>
    </row>
    <row r="10" spans="4:7" x14ac:dyDescent="0.25">
      <c r="D10" s="5">
        <v>42976.421527777777</v>
      </c>
      <c r="E10" s="5">
        <v>42976.654988425929</v>
      </c>
      <c r="F10" s="5" t="s">
        <v>33</v>
      </c>
      <c r="G10" s="5">
        <f t="shared" si="0"/>
        <v>0.23346064815268619</v>
      </c>
    </row>
    <row r="11" spans="4:7" x14ac:dyDescent="0.25">
      <c r="D11" s="5">
        <v>42976.340277777781</v>
      </c>
      <c r="E11" s="5">
        <v>42976.520833333328</v>
      </c>
      <c r="F11" s="5" t="s">
        <v>34</v>
      </c>
      <c r="G11" s="5">
        <f t="shared" si="0"/>
        <v>0.18055555554747116</v>
      </c>
    </row>
    <row r="12" spans="4:7" x14ac:dyDescent="0.25">
      <c r="D12" s="5">
        <v>42976.447222222225</v>
      </c>
      <c r="E12" s="5">
        <v>42976.708726851852</v>
      </c>
      <c r="F12" s="5" t="s">
        <v>35</v>
      </c>
      <c r="G12" s="5">
        <f t="shared" si="0"/>
        <v>0.26150462962687016</v>
      </c>
    </row>
    <row r="13" spans="4:7" x14ac:dyDescent="0.25">
      <c r="D13" s="5">
        <v>42976.320844907408</v>
      </c>
      <c r="E13" s="5">
        <v>42976.392928240741</v>
      </c>
      <c r="F13" s="5" t="s">
        <v>36</v>
      </c>
      <c r="G13" s="5">
        <f t="shared" si="0"/>
        <v>7.2083333332557231E-2</v>
      </c>
    </row>
    <row r="14" spans="4:7" x14ac:dyDescent="0.25">
      <c r="D14" s="5">
        <v>42976.328796296293</v>
      </c>
      <c r="E14" s="5">
        <v>42976.379629629635</v>
      </c>
      <c r="F14" s="5" t="s">
        <v>25</v>
      </c>
      <c r="G14" s="5">
        <f t="shared" si="0"/>
        <v>5.0833333341870457E-2</v>
      </c>
    </row>
    <row r="15" spans="4:7" x14ac:dyDescent="0.25">
      <c r="D15" s="5">
        <v>42976.359143518523</v>
      </c>
      <c r="E15" s="5">
        <v>42976.40289351852</v>
      </c>
      <c r="F15" s="5" t="s">
        <v>37</v>
      </c>
      <c r="G15" s="5">
        <f t="shared" si="0"/>
        <v>4.3749999997089617E-2</v>
      </c>
    </row>
    <row r="16" spans="4:7" x14ac:dyDescent="0.25">
      <c r="D16" s="5">
        <v>42976.570138888892</v>
      </c>
      <c r="E16" s="5">
        <v>42976.673668981486</v>
      </c>
      <c r="F16" s="5" t="s">
        <v>38</v>
      </c>
      <c r="G16" s="5">
        <f t="shared" si="0"/>
        <v>0.10353009259415558</v>
      </c>
    </row>
    <row r="17" spans="4:7" x14ac:dyDescent="0.25">
      <c r="D17" s="5">
        <v>42976.421527777777</v>
      </c>
      <c r="E17" s="5">
        <v>42976.565416666665</v>
      </c>
      <c r="F17" s="5" t="s">
        <v>39</v>
      </c>
      <c r="G17" s="5">
        <f t="shared" si="0"/>
        <v>0.14388888888788642</v>
      </c>
    </row>
    <row r="18" spans="4:7" x14ac:dyDescent="0.25">
      <c r="D18" s="5">
        <v>42976.546076388884</v>
      </c>
      <c r="E18" s="5">
        <v>42976.591608796298</v>
      </c>
      <c r="F18" s="5" t="s">
        <v>32</v>
      </c>
      <c r="G18" s="5">
        <f t="shared" si="0"/>
        <v>4.5532407413702458E-2</v>
      </c>
    </row>
    <row r="19" spans="4:7" x14ac:dyDescent="0.25">
      <c r="D19" s="5">
        <v>42976.597488425927</v>
      </c>
      <c r="E19" s="5">
        <v>42976.75381944445</v>
      </c>
      <c r="F19" s="5" t="s">
        <v>40</v>
      </c>
      <c r="G19" s="5">
        <f t="shared" si="0"/>
        <v>0.15633101852290565</v>
      </c>
    </row>
    <row r="20" spans="4:7" x14ac:dyDescent="0.25">
      <c r="D20" s="5">
        <v>42976.905960648146</v>
      </c>
      <c r="E20" s="5">
        <v>42976.965694444443</v>
      </c>
      <c r="F20" s="5" t="s">
        <v>27</v>
      </c>
      <c r="G20" s="5">
        <f t="shared" si="0"/>
        <v>5.9733796297223307E-2</v>
      </c>
    </row>
    <row r="21" spans="4:7" x14ac:dyDescent="0.25">
      <c r="D21" s="5">
        <v>0.79166666666666663</v>
      </c>
      <c r="E21" s="5">
        <v>0.85416666666666663</v>
      </c>
      <c r="F21" s="5">
        <v>6.25E-2</v>
      </c>
      <c r="G21" s="5">
        <f t="shared" si="0"/>
        <v>6.25E-2</v>
      </c>
    </row>
    <row r="22" spans="4:7" x14ac:dyDescent="0.25">
      <c r="D22" s="5">
        <v>0.54375000000000007</v>
      </c>
      <c r="E22" s="5">
        <v>0.73611111111111116</v>
      </c>
      <c r="F22" s="5">
        <v>0.19236111111111109</v>
      </c>
      <c r="G22" s="5">
        <f t="shared" si="0"/>
        <v>0.19236111111111109</v>
      </c>
    </row>
    <row r="23" spans="4:7" x14ac:dyDescent="0.25">
      <c r="D23" s="5">
        <v>0.57986111111111105</v>
      </c>
      <c r="E23" s="5">
        <v>0.64027777777777783</v>
      </c>
      <c r="F23" s="5">
        <v>6.0416666666666785E-2</v>
      </c>
      <c r="G23" s="5">
        <f t="shared" si="0"/>
        <v>6.0416666666666785E-2</v>
      </c>
    </row>
    <row r="24" spans="4:7" x14ac:dyDescent="0.25">
      <c r="D24" s="5">
        <v>0.61041666666666672</v>
      </c>
      <c r="E24" s="5">
        <v>0.70833333333333337</v>
      </c>
      <c r="F24" s="5">
        <v>9.7916666666666652E-2</v>
      </c>
      <c r="G24" s="5">
        <f t="shared" si="0"/>
        <v>9.7916666666666652E-2</v>
      </c>
    </row>
    <row r="25" spans="4:7" x14ac:dyDescent="0.25">
      <c r="D25" s="5">
        <v>0.63402777777777775</v>
      </c>
      <c r="E25" s="5">
        <v>0.68541666666666667</v>
      </c>
      <c r="F25" s="5">
        <v>5.1388888888888928E-2</v>
      </c>
      <c r="G25" s="5">
        <f t="shared" si="0"/>
        <v>5.1388888888888928E-2</v>
      </c>
    </row>
    <row r="26" spans="4:7" x14ac:dyDescent="0.25">
      <c r="D26" s="5">
        <v>0.47083333333333338</v>
      </c>
      <c r="E26" s="5">
        <v>0.71180555555555547</v>
      </c>
      <c r="F26" s="5">
        <v>0.24097222222222209</v>
      </c>
      <c r="G26" s="5">
        <f t="shared" si="0"/>
        <v>0.24097222222222209</v>
      </c>
    </row>
    <row r="27" spans="4:7" x14ac:dyDescent="0.25">
      <c r="D27" s="5">
        <v>0.47152777777777777</v>
      </c>
      <c r="E27" s="5">
        <v>0.66666666666666663</v>
      </c>
      <c r="F27" s="5">
        <v>0.19513888888888886</v>
      </c>
      <c r="G27" s="5">
        <f t="shared" si="0"/>
        <v>0.19513888888888886</v>
      </c>
    </row>
    <row r="28" spans="4:7" x14ac:dyDescent="0.25">
      <c r="D28" s="5">
        <v>0.51666666666666672</v>
      </c>
      <c r="E28" s="5">
        <v>0.58888888888888891</v>
      </c>
      <c r="F28" s="5">
        <v>7.2222222222222188E-2</v>
      </c>
      <c r="G28" s="5">
        <f t="shared" si="0"/>
        <v>7.2222222222222188E-2</v>
      </c>
    </row>
    <row r="29" spans="4:7" x14ac:dyDescent="0.25">
      <c r="D29" s="5">
        <v>0.96180555555555547</v>
      </c>
      <c r="E29" s="5">
        <v>1.1805555555555555E-2</v>
      </c>
      <c r="F29" s="5">
        <v>4.9999999999999996E-2</v>
      </c>
      <c r="G29" s="5">
        <f t="shared" si="0"/>
        <v>-0.95</v>
      </c>
    </row>
    <row r="30" spans="4:7" x14ac:dyDescent="0.25">
      <c r="D30" s="5">
        <v>0.93402777777777779</v>
      </c>
      <c r="E30" s="5">
        <v>0.9916666666666667</v>
      </c>
      <c r="F30" s="5">
        <v>5.7638888888888906E-2</v>
      </c>
      <c r="G30" s="5">
        <f t="shared" si="0"/>
        <v>5.7638888888888906E-2</v>
      </c>
    </row>
    <row r="31" spans="4:7" x14ac:dyDescent="0.25">
      <c r="D31" s="5">
        <v>0.5756944444444444</v>
      </c>
      <c r="E31" s="5">
        <v>0.65277777777777779</v>
      </c>
      <c r="F31" s="5">
        <v>7.7083333333333393E-2</v>
      </c>
      <c r="G31" s="5">
        <f t="shared" si="0"/>
        <v>7.7083333333333393E-2</v>
      </c>
    </row>
  </sheetData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Version=15.0.0.0, Culture=neutral, PublicKeyToken=71e9bce111e9429c</Assembly>
    <Class>Microsoft.Office.DocumentManagement.Internal.DocIdHandler</Class>
    <Data/>
    <Filter/>
  </Receiver>
</spe:Receiver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5CAD88FF1213C4E877629A103FDA043" ma:contentTypeVersion="1" ma:contentTypeDescription="Create a new document." ma:contentTypeScope="" ma:versionID="cb388425cd1eb0c124d0b6008a61b808">
  <xsd:schema xmlns:xsd="http://www.w3.org/2001/XMLSchema" xmlns:xs="http://www.w3.org/2001/XMLSchema" xmlns:p="http://schemas.microsoft.com/office/2006/metadata/properties" xmlns:ns2="2871da40-f984-45b1-ab9e-e5ef7f10f2e3" targetNamespace="http://schemas.microsoft.com/office/2006/metadata/properties" ma:root="true" ma:fieldsID="ec8bd1b75a3eeadb2f8cc8f3e8279cbf" ns2:_="">
    <xsd:import namespace="2871da40-f984-45b1-ab9e-e5ef7f10f2e3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871da40-f984-45b1-ab9e-e5ef7f10f2e3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2871da40-f984-45b1-ab9e-e5ef7f10f2e3">MQHDHHXFFZHY-5-121635</_dlc_DocId>
    <_dlc_DocIdUrl xmlns="2871da40-f984-45b1-ab9e-e5ef7f10f2e3">
      <Url>http://dc1-srv-sansp:5002/_layouts/DocIdRedir.aspx?ID=MQHDHHXFFZHY-5-121635</Url>
      <Description>MQHDHHXFFZHY-5-121635</Description>
    </_dlc_DocIdUrl>
  </documentManagement>
</p:properties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7F1E26BA-417C-4936-9C00-5A85EB0CED6E}">
  <ds:schemaRefs>
    <ds:schemaRef ds:uri="http://schemas.microsoft.com/sharepoint/events"/>
  </ds:schemaRefs>
</ds:datastoreItem>
</file>

<file path=customXml/itemProps2.xml><?xml version="1.0" encoding="utf-8"?>
<ds:datastoreItem xmlns:ds="http://schemas.openxmlformats.org/officeDocument/2006/customXml" ds:itemID="{6D2A7A9F-D635-4161-8734-FDDC827BF08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871da40-f984-45b1-ab9e-e5ef7f10f2e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F785363B-4463-48A9-B670-CCB3943060A8}">
  <ds:schemaRefs>
    <ds:schemaRef ds:uri="http://schemas.openxmlformats.org/package/2006/metadata/core-properties"/>
    <ds:schemaRef ds:uri="http://purl.org/dc/terms/"/>
    <ds:schemaRef ds:uri="http://schemas.microsoft.com/office/2006/documentManagement/types"/>
    <ds:schemaRef ds:uri="http://schemas.microsoft.com/office/infopath/2007/PartnerControls"/>
    <ds:schemaRef ds:uri="http://schemas.microsoft.com/office/2006/metadata/properties"/>
    <ds:schemaRef ds:uri="http://purl.org/dc/elements/1.1/"/>
    <ds:schemaRef ds:uri="2871da40-f984-45b1-ab9e-e5ef7f10f2e3"/>
    <ds:schemaRef ds:uri="http://www.w3.org/XML/1998/namespace"/>
    <ds:schemaRef ds:uri="http://purl.org/dc/dcmitype/"/>
  </ds:schemaRefs>
</ds:datastoreItem>
</file>

<file path=customXml/itemProps4.xml><?xml version="1.0" encoding="utf-8"?>
<ds:datastoreItem xmlns:ds="http://schemas.openxmlformats.org/officeDocument/2006/customXml" ds:itemID="{3387401C-D8CE-44D9-B0C4-70EFC2C8FAC8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2</vt:i4>
      </vt:variant>
    </vt:vector>
  </HeadingPairs>
  <TitlesOfParts>
    <vt:vector size="5" baseType="lpstr">
      <vt:lpstr>Sheet1</vt:lpstr>
      <vt:lpstr>Sheet 1 </vt:lpstr>
      <vt:lpstr>Sheet2</vt:lpstr>
      <vt:lpstr>BREAKDOWN</vt:lpstr>
      <vt:lpstr>reasons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2018-03-22T04:03:33Z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0x010100C5CAD88FF1213C4E877629A103FDA043</vt:lpwstr>
  </property>
  <property fmtid="{D5CDD505-2E9C-101B-9397-08002B2CF9AE}" pid="3" name="_dlc_DocIdItemGuid">
    <vt:lpwstr>3b69f9bf-af3c-4064-ade1-b458a86887cf</vt:lpwstr>
  </property>
</Properties>
</file>